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4A nafta automat 2026\19. Kompletace RD\Příručka vzor\"/>
    </mc:Choice>
  </mc:AlternateContent>
  <xr:revisionPtr revIDLastSave="0" documentId="13_ncr:1_{34519154-7BFF-436B-BC42-F9D22F3DD3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automat'!$A$1:$G$59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3" l="1"/>
  <c r="F16" i="3" s="1"/>
  <c r="E15" i="3"/>
  <c r="F15" i="3" s="1"/>
  <c r="D55" i="3" l="1"/>
  <c r="D33" i="3"/>
  <c r="D52" i="3" l="1"/>
  <c r="E17" i="3"/>
  <c r="F17" i="3" s="1"/>
  <c r="D50" i="3" l="1"/>
  <c r="E52" i="3"/>
  <c r="F52" i="3" s="1"/>
  <c r="E50" i="3"/>
  <c r="F50" i="3" s="1"/>
  <c r="D42" i="3" l="1"/>
  <c r="D38" i="3"/>
  <c r="D39" i="3"/>
  <c r="E39" i="3" s="1"/>
  <c r="D40" i="3"/>
  <c r="E40" i="3" s="1"/>
  <c r="D41" i="3"/>
  <c r="E38" i="3" l="1"/>
  <c r="E28" i="3"/>
  <c r="F28" i="3" s="1"/>
  <c r="E21" i="3" l="1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7" i="3"/>
  <c r="F27" i="3" s="1"/>
  <c r="E29" i="3"/>
  <c r="F29" i="3" s="1"/>
  <c r="E30" i="3"/>
  <c r="F30" i="3" s="1"/>
  <c r="E31" i="3"/>
  <c r="F31" i="3" s="1"/>
  <c r="E33" i="3" l="1"/>
  <c r="E41" i="3"/>
  <c r="E42" i="3"/>
  <c r="D43" i="3"/>
  <c r="D49" i="3" s="1"/>
  <c r="D53" i="3" s="1"/>
  <c r="E53" i="3" s="1"/>
  <c r="D44" i="3"/>
  <c r="E44" i="3" s="1"/>
  <c r="D45" i="3"/>
  <c r="D46" i="3"/>
  <c r="D47" i="3"/>
  <c r="E47" i="3" s="1"/>
  <c r="F53" i="3" l="1"/>
  <c r="B57" i="3"/>
  <c r="E43" i="3"/>
  <c r="E45" i="3"/>
  <c r="E46" i="3"/>
  <c r="E49" i="3" l="1"/>
  <c r="E35" i="3"/>
  <c r="F33" i="3" l="1"/>
  <c r="F35" i="3" l="1"/>
  <c r="F49" i="3" l="1"/>
  <c r="E55" i="3" l="1"/>
  <c r="F55" i="3" l="1"/>
</calcChain>
</file>

<file path=xl/sharedStrings.xml><?xml version="1.0" encoding="utf-8"?>
<sst xmlns="http://schemas.openxmlformats.org/spreadsheetml/2006/main" count="81" uniqueCount="49">
  <si>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</si>
  <si>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</si>
  <si>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</si>
  <si>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</si>
  <si>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</si>
  <si>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</si>
  <si>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</si>
  <si>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</si>
  <si>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</si>
  <si>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</si>
  <si>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</si>
  <si>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</si>
  <si>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</si>
  <si>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</si>
  <si>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</si>
  <si>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</si>
  <si>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</si>
  <si>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</si>
  <si>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</si>
  <si>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</si>
  <si>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</si>
  <si>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</si>
  <si>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</si>
  <si>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</si>
  <si>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</si>
  <si>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</si>
  <si>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</si>
  <si>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nebo barva jako součást Fakultativní výbavy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</si>
  <si>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</si>
  <si>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</si>
  <si>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</si>
  <si>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</si>
  <si>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</si>
  <si>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</si>
  <si>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Asistent sjíždění prudkých svahů</t>
  </si>
  <si>
    <t>Sněhové řetězy</t>
  </si>
  <si>
    <t>4A nafta automat</t>
  </si>
  <si>
    <t>Škoda</t>
  </si>
  <si>
    <t>Karoq Selection 2,0 TDI 110 kW 7° automatická DSG 4X4</t>
  </si>
  <si>
    <t>černá</t>
  </si>
  <si>
    <t>modrá</t>
  </si>
  <si>
    <t>bílá</t>
  </si>
  <si>
    <t xml:space="preserve">Příloha Kupní smlouvy: Specifikace předmětu plnění - Odběratelé z Ministerstva obrany
 "Centrální nákup osobních vozidel – kategorie 4A nafta automat"
</t>
  </si>
  <si>
    <t>Cena za osobní automobil bez druhé sady pneumatik</t>
  </si>
  <si>
    <t>Cena za druhou sadu pneumatik</t>
  </si>
  <si>
    <t>Podélné střešní nosiče</t>
  </si>
  <si>
    <t xml:space="preserve">Parkovací senzory vzadu </t>
  </si>
  <si>
    <t>Tažné zařízení sklopné, el. odjistitelné</t>
  </si>
  <si>
    <t>Hasicí přístroj umístěný pod sedadlem spolujezdce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</si>
</sst>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6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4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</cellXfs>
  <cellStyles count="3">
    <cellStyle name="Normální" xfId="0" builtinId="0"/>
    <cellStyle name="normální 2 2" xfId="1" xr:uid="{C81CB6BB-2873-431A-B2A8-F967CCAE0052}"/>
    <cellStyle name="Normální 2 2 2" xfId="2" xr:uid="{DB3217EA-EC7F-43B9-B25C-D2AAB5D1C640}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showGridLines="0" tabSelected="1" view="pageBreakPreview" topLeftCell="A8" zoomScale="90" zoomScaleNormal="100" zoomScaleSheetLayoutView="90" workbookViewId="0">
      <selection activeCell="D24" sqref="D24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6.1406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0" t="s">
        <v>42</v>
      </c>
      <c r="C4" s="60"/>
      <c r="D4" s="60"/>
      <c r="E4" s="60"/>
      <c r="F4" s="60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61" t="s">
        <v>36</v>
      </c>
      <c r="D7" s="61"/>
      <c r="E7" s="61"/>
      <c r="F7" s="61"/>
    </row>
    <row r="8" spans="2:12" s="31" customFormat="1" ht="17.25" customHeight="1" x14ac:dyDescent="0.25">
      <c r="B8" s="32" t="s">
        <v>1</v>
      </c>
      <c r="C8" s="61" t="s">
        <v>37</v>
      </c>
      <c r="D8" s="61"/>
      <c r="E8" s="61"/>
      <c r="F8" s="61"/>
    </row>
    <row r="9" spans="2:12" s="31" customFormat="1" ht="17.25" customHeight="1" x14ac:dyDescent="0.25">
      <c r="B9" s="32" t="s">
        <v>2</v>
      </c>
      <c r="C9" s="62" t="s">
        <v>38</v>
      </c>
      <c r="D9" s="63"/>
      <c r="E9" s="63"/>
      <c r="F9" s="64"/>
    </row>
    <row r="10" spans="2:12" s="31" customFormat="1" ht="17.25" customHeight="1" x14ac:dyDescent="0.25">
      <c r="B10" s="32" t="s">
        <v>3</v>
      </c>
      <c r="C10" s="59" t="s">
        <v>18</v>
      </c>
      <c r="D10" s="59"/>
      <c r="E10" s="59"/>
      <c r="F10" s="59"/>
    </row>
    <row r="11" spans="2:12" s="31" customFormat="1" ht="17.25" customHeight="1" x14ac:dyDescent="0.25">
      <c r="B11" s="32" t="s">
        <v>4</v>
      </c>
      <c r="C11" s="59" t="s">
        <v>18</v>
      </c>
      <c r="D11" s="59"/>
      <c r="E11" s="59"/>
      <c r="F11" s="59"/>
    </row>
    <row r="12" spans="2:12" s="31" customFormat="1" ht="17.25" customHeight="1" x14ac:dyDescent="0.25">
      <c r="B12" s="32" t="s">
        <v>5</v>
      </c>
      <c r="C12" s="72" t="s">
        <v>18</v>
      </c>
      <c r="D12" s="73"/>
      <c r="E12" s="73"/>
      <c r="F12" s="74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75" t="s">
        <v>6</v>
      </c>
      <c r="C14" s="76"/>
      <c r="D14" s="33" t="s">
        <v>7</v>
      </c>
      <c r="E14" s="33" t="s">
        <v>8</v>
      </c>
      <c r="F14" s="34" t="s">
        <v>9</v>
      </c>
    </row>
    <row r="15" spans="2:12" s="7" customFormat="1" ht="36" customHeight="1" x14ac:dyDescent="0.25">
      <c r="B15" s="92" t="s">
        <v>43</v>
      </c>
      <c r="C15" s="93"/>
      <c r="D15" s="36">
        <v>556977.01</v>
      </c>
      <c r="E15" s="58">
        <f>D15*0.21</f>
        <v>116965.1721</v>
      </c>
      <c r="F15" s="58">
        <f>D15+E15</f>
        <v>673942.18209999998</v>
      </c>
      <c r="J15" s="8"/>
    </row>
    <row r="16" spans="2:12" s="7" customFormat="1" ht="36" customHeight="1" x14ac:dyDescent="0.25">
      <c r="B16" s="92" t="s">
        <v>44</v>
      </c>
      <c r="C16" s="94"/>
      <c r="D16" s="36">
        <v>16756.54</v>
      </c>
      <c r="E16" s="58">
        <f>D16*0.21</f>
        <v>3518.8733999999999</v>
      </c>
      <c r="F16" s="58">
        <f>D16+E16</f>
        <v>20275.413400000001</v>
      </c>
      <c r="J16" s="8"/>
    </row>
    <row r="17" spans="1:10" s="37" customFormat="1" ht="36" customHeight="1" x14ac:dyDescent="0.25">
      <c r="B17" s="77" t="s">
        <v>12</v>
      </c>
      <c r="C17" s="78"/>
      <c r="D17" s="36">
        <v>573733.55000000005</v>
      </c>
      <c r="E17" s="36">
        <f>D17*0.21</f>
        <v>120484.04550000001</v>
      </c>
      <c r="F17" s="36">
        <f>D17+E17</f>
        <v>694217.59550000005</v>
      </c>
      <c r="J17" s="38"/>
    </row>
    <row r="18" spans="1:10" s="22" customFormat="1" x14ac:dyDescent="0.2">
      <c r="B18" s="23"/>
      <c r="C18" s="24"/>
      <c r="D18" s="24"/>
      <c r="E18" s="24"/>
      <c r="F18" s="25"/>
    </row>
    <row r="19" spans="1:10" s="43" customFormat="1" ht="32.25" customHeight="1" x14ac:dyDescent="0.2">
      <c r="B19" s="42" t="s">
        <v>6</v>
      </c>
      <c r="C19" s="33" t="s">
        <v>10</v>
      </c>
      <c r="D19" s="33" t="s">
        <v>7</v>
      </c>
      <c r="E19" s="33" t="s">
        <v>8</v>
      </c>
      <c r="F19" s="34" t="s">
        <v>9</v>
      </c>
    </row>
    <row r="20" spans="1:10" s="35" customFormat="1" ht="30" customHeight="1" x14ac:dyDescent="0.2">
      <c r="B20" s="79" t="s">
        <v>13</v>
      </c>
      <c r="C20" s="80"/>
      <c r="D20" s="80"/>
      <c r="E20" s="80"/>
      <c r="F20" s="81"/>
    </row>
    <row r="21" spans="1:10" s="18" customFormat="1" ht="21.75" customHeight="1" x14ac:dyDescent="0.25">
      <c r="A21" s="31"/>
      <c r="B21" s="44" t="s">
        <v>45</v>
      </c>
      <c r="C21" s="48" t="s">
        <v>17</v>
      </c>
      <c r="D21" s="49">
        <v>0</v>
      </c>
      <c r="E21" s="49">
        <f>D21*0.21</f>
        <v>0</v>
      </c>
      <c r="F21" s="49">
        <f t="shared" ref="F21:F35" si="0">D21+E21</f>
        <v>0</v>
      </c>
    </row>
    <row r="22" spans="1:10" s="22" customFormat="1" ht="18.75" customHeight="1" x14ac:dyDescent="0.2">
      <c r="A22" s="35"/>
      <c r="B22" s="44" t="s">
        <v>46</v>
      </c>
      <c r="C22" s="48" t="s">
        <v>17</v>
      </c>
      <c r="D22" s="49">
        <v>0</v>
      </c>
      <c r="E22" s="49">
        <f t="shared" ref="E22:E31" si="1">D22*0.21</f>
        <v>0</v>
      </c>
      <c r="F22" s="49">
        <f t="shared" si="0"/>
        <v>0</v>
      </c>
    </row>
    <row r="23" spans="1:10" s="22" customFormat="1" ht="20.25" customHeight="1" x14ac:dyDescent="0.2">
      <c r="A23" s="35"/>
      <c r="B23" s="44" t="s">
        <v>28</v>
      </c>
      <c r="C23" s="48" t="s">
        <v>17</v>
      </c>
      <c r="D23" s="49">
        <v>0</v>
      </c>
      <c r="E23" s="49">
        <f>D23*0.21</f>
        <v>0</v>
      </c>
      <c r="F23" s="49">
        <f>D23+E23</f>
        <v>0</v>
      </c>
    </row>
    <row r="24" spans="1:10" s="22" customFormat="1" ht="17.25" customHeight="1" x14ac:dyDescent="0.2">
      <c r="A24" s="35"/>
      <c r="B24" s="44" t="s">
        <v>29</v>
      </c>
      <c r="C24" s="48" t="s">
        <v>17</v>
      </c>
      <c r="D24" s="49">
        <v>0</v>
      </c>
      <c r="E24" s="49">
        <f t="shared" ref="E24" si="2">D24*0.21</f>
        <v>0</v>
      </c>
      <c r="F24" s="49">
        <f>D24+E24</f>
        <v>0</v>
      </c>
    </row>
    <row r="25" spans="1:10" s="22" customFormat="1" ht="25.5" hidden="1" x14ac:dyDescent="0.2">
      <c r="A25" s="35"/>
      <c r="B25" s="44" t="s">
        <v>30</v>
      </c>
      <c r="C25" s="48" t="s">
        <v>17</v>
      </c>
      <c r="D25" s="49">
        <v>0</v>
      </c>
      <c r="E25" s="49">
        <f t="shared" ref="E25:E30" si="3">D25*0.21</f>
        <v>0</v>
      </c>
      <c r="F25" s="49">
        <f t="shared" ref="F25:F30" si="4">D25+E25</f>
        <v>0</v>
      </c>
    </row>
    <row r="26" spans="1:10" s="22" customFormat="1" ht="17.25" customHeight="1" x14ac:dyDescent="0.2">
      <c r="A26" s="35"/>
      <c r="B26" s="44" t="s">
        <v>31</v>
      </c>
      <c r="C26" s="48" t="s">
        <v>17</v>
      </c>
      <c r="D26" s="49">
        <v>0</v>
      </c>
      <c r="E26" s="49">
        <f t="shared" si="3"/>
        <v>0</v>
      </c>
      <c r="F26" s="49">
        <f t="shared" si="4"/>
        <v>0</v>
      </c>
    </row>
    <row r="27" spans="1:10" s="22" customFormat="1" ht="20.25" customHeight="1" x14ac:dyDescent="0.2">
      <c r="A27" s="35"/>
      <c r="B27" s="44" t="s">
        <v>34</v>
      </c>
      <c r="C27" s="53" t="s">
        <v>18</v>
      </c>
      <c r="D27" s="49">
        <v>2261.16</v>
      </c>
      <c r="E27" s="49">
        <f t="shared" si="3"/>
        <v>474.84359999999992</v>
      </c>
      <c r="F27" s="49">
        <f t="shared" si="4"/>
        <v>2736.0036</v>
      </c>
    </row>
    <row r="28" spans="1:10" s="22" customFormat="1" ht="20.25" customHeight="1" x14ac:dyDescent="0.2">
      <c r="A28" s="35"/>
      <c r="B28" s="44" t="s">
        <v>47</v>
      </c>
      <c r="C28" s="53" t="s">
        <v>18</v>
      </c>
      <c r="D28" s="49">
        <v>14876.03</v>
      </c>
      <c r="E28" s="49">
        <f t="shared" si="3"/>
        <v>3123.9663</v>
      </c>
      <c r="F28" s="49">
        <f t="shared" si="4"/>
        <v>17999.996299999999</v>
      </c>
    </row>
    <row r="29" spans="1:10" s="22" customFormat="1" ht="27" customHeight="1" x14ac:dyDescent="0.2">
      <c r="A29" s="35"/>
      <c r="B29" s="44" t="s">
        <v>48</v>
      </c>
      <c r="C29" s="53" t="s">
        <v>18</v>
      </c>
      <c r="D29" s="49">
        <v>833.06</v>
      </c>
      <c r="E29" s="49">
        <f t="shared" si="3"/>
        <v>174.94259999999997</v>
      </c>
      <c r="F29" s="49">
        <f t="shared" si="4"/>
        <v>1008.0025999999999</v>
      </c>
    </row>
    <row r="30" spans="1:10" s="22" customFormat="1" ht="17.25" customHeight="1" x14ac:dyDescent="0.2">
      <c r="A30" s="35"/>
      <c r="B30" s="44" t="s">
        <v>35</v>
      </c>
      <c r="C30" s="53" t="s">
        <v>18</v>
      </c>
      <c r="D30" s="49">
        <v>1786.1</v>
      </c>
      <c r="E30" s="49">
        <f t="shared" si="3"/>
        <v>375.08099999999996</v>
      </c>
      <c r="F30" s="49">
        <f t="shared" si="4"/>
        <v>2161.181</v>
      </c>
    </row>
    <row r="31" spans="1:10" s="22" customFormat="1" ht="17.25" customHeight="1" x14ac:dyDescent="0.2">
      <c r="A31" s="35"/>
      <c r="B31" s="44" t="s">
        <v>32</v>
      </c>
      <c r="C31" s="53" t="s">
        <v>18</v>
      </c>
      <c r="D31" s="49">
        <v>227.88</v>
      </c>
      <c r="E31" s="49">
        <f t="shared" si="1"/>
        <v>47.854799999999997</v>
      </c>
      <c r="F31" s="49">
        <f t="shared" si="0"/>
        <v>275.73480000000001</v>
      </c>
    </row>
    <row r="32" spans="1:10" s="22" customFormat="1" ht="17.25" customHeight="1" x14ac:dyDescent="0.2">
      <c r="A32" s="35"/>
      <c r="B32" s="45"/>
      <c r="C32" s="26"/>
      <c r="D32" s="27"/>
      <c r="E32" s="27"/>
      <c r="F32" s="27"/>
    </row>
    <row r="33" spans="2:12" s="35" customFormat="1" ht="17.25" customHeight="1" x14ac:dyDescent="0.2">
      <c r="B33" s="83" t="s">
        <v>21</v>
      </c>
      <c r="C33" s="84"/>
      <c r="D33" s="52">
        <f>SUM(D21+D22+D23+D24+D25+D26)+(IF(C30="ANO",D30,"0"))+(IF(C28="ANO",D28,"0"))+(IF(C31="ANO",D31,"0"))+(IF(C29="ANO",D29,"0"))+(IF(C27="ANO",D27,"0"))</f>
        <v>0</v>
      </c>
      <c r="E33" s="52">
        <f>D33*0.21</f>
        <v>0</v>
      </c>
      <c r="F33" s="52">
        <f>D33+E33</f>
        <v>0</v>
      </c>
    </row>
    <row r="34" spans="2:12" s="22" customFormat="1" ht="17.25" customHeight="1" x14ac:dyDescent="0.2">
      <c r="B34" s="89"/>
      <c r="C34" s="90"/>
      <c r="D34" s="90"/>
      <c r="E34" s="90"/>
      <c r="F34" s="91"/>
    </row>
    <row r="35" spans="2:12" s="35" customFormat="1" ht="17.25" customHeight="1" x14ac:dyDescent="0.2">
      <c r="B35" s="46" t="s">
        <v>22</v>
      </c>
      <c r="C35" s="53" t="s">
        <v>18</v>
      </c>
      <c r="D35" s="52">
        <v>76859.5</v>
      </c>
      <c r="E35" s="52">
        <f>D35*0.21</f>
        <v>16140.494999999999</v>
      </c>
      <c r="F35" s="52">
        <f t="shared" si="0"/>
        <v>92999.994999999995</v>
      </c>
    </row>
    <row r="36" spans="2:12" ht="17.25" customHeight="1" x14ac:dyDescent="0.2">
      <c r="B36" s="17"/>
      <c r="C36" s="16"/>
      <c r="D36" s="15"/>
      <c r="E36" s="15"/>
      <c r="F36" s="15"/>
      <c r="L36" s="2"/>
    </row>
    <row r="37" spans="2:12" s="35" customFormat="1" ht="12" customHeight="1" x14ac:dyDescent="0.2">
      <c r="B37" s="69" t="s">
        <v>16</v>
      </c>
      <c r="C37" s="70"/>
      <c r="D37" s="70"/>
      <c r="E37" s="70"/>
      <c r="F37" s="71"/>
    </row>
    <row r="38" spans="2:12" s="35" customFormat="1" ht="12" customHeight="1" x14ac:dyDescent="0.2">
      <c r="B38" s="50"/>
      <c r="C38" s="51" t="s">
        <v>17</v>
      </c>
      <c r="D38" s="39">
        <f t="shared" ref="D38:D41" si="5">F38/1.21</f>
        <v>0</v>
      </c>
      <c r="E38" s="39">
        <f t="shared" ref="E38:E40" si="6">F38-D38</f>
        <v>0</v>
      </c>
      <c r="F38" s="40">
        <v>0</v>
      </c>
    </row>
    <row r="39" spans="2:12" s="35" customFormat="1" ht="12" customHeight="1" x14ac:dyDescent="0.2">
      <c r="B39" s="50"/>
      <c r="C39" s="51" t="s">
        <v>17</v>
      </c>
      <c r="D39" s="39">
        <f t="shared" si="5"/>
        <v>0</v>
      </c>
      <c r="E39" s="39">
        <f t="shared" si="6"/>
        <v>0</v>
      </c>
      <c r="F39" s="40">
        <v>0</v>
      </c>
    </row>
    <row r="40" spans="2:12" s="35" customFormat="1" ht="12" customHeight="1" x14ac:dyDescent="0.2">
      <c r="B40" s="50"/>
      <c r="C40" s="51" t="s">
        <v>17</v>
      </c>
      <c r="D40" s="39">
        <f t="shared" si="5"/>
        <v>0</v>
      </c>
      <c r="E40" s="39">
        <f t="shared" si="6"/>
        <v>0</v>
      </c>
      <c r="F40" s="40">
        <v>0</v>
      </c>
    </row>
    <row r="41" spans="2:12" s="35" customFormat="1" ht="12" customHeight="1" x14ac:dyDescent="0.2">
      <c r="B41" s="50"/>
      <c r="C41" s="51" t="s">
        <v>17</v>
      </c>
      <c r="D41" s="39">
        <f t="shared" si="5"/>
        <v>0</v>
      </c>
      <c r="E41" s="39">
        <f t="shared" ref="E41:E47" si="7">F41-D41</f>
        <v>0</v>
      </c>
      <c r="F41" s="40">
        <v>0</v>
      </c>
    </row>
    <row r="42" spans="2:12" s="35" customFormat="1" ht="12" customHeight="1" x14ac:dyDescent="0.2">
      <c r="B42" s="41"/>
      <c r="C42" s="11" t="s">
        <v>17</v>
      </c>
      <c r="D42" s="39">
        <f>F42/1.21</f>
        <v>0</v>
      </c>
      <c r="E42" s="39">
        <f t="shared" si="7"/>
        <v>0</v>
      </c>
      <c r="F42" s="40">
        <v>0</v>
      </c>
    </row>
    <row r="43" spans="2:12" s="35" customFormat="1" ht="12" customHeight="1" x14ac:dyDescent="0.2">
      <c r="B43" s="41"/>
      <c r="C43" s="11" t="s">
        <v>17</v>
      </c>
      <c r="D43" s="39">
        <f t="shared" ref="D43:D47" si="8">F43/1.21</f>
        <v>0</v>
      </c>
      <c r="E43" s="39">
        <f t="shared" si="7"/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 t="shared" si="8"/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si="8"/>
        <v>0</v>
      </c>
      <c r="E45" s="39">
        <f t="shared" si="7"/>
        <v>0</v>
      </c>
      <c r="F45" s="40">
        <v>0</v>
      </c>
    </row>
    <row r="46" spans="2:12" s="35" customFormat="1" ht="12" customHeight="1" x14ac:dyDescent="0.2">
      <c r="B46" s="41"/>
      <c r="C46" s="11" t="s">
        <v>17</v>
      </c>
      <c r="D46" s="39">
        <f t="shared" si="8"/>
        <v>0</v>
      </c>
      <c r="E46" s="39">
        <f t="shared" si="7"/>
        <v>0</v>
      </c>
      <c r="F46" s="40">
        <v>0</v>
      </c>
    </row>
    <row r="47" spans="2:12" s="35" customFormat="1" ht="12" customHeight="1" x14ac:dyDescent="0.2">
      <c r="B47" s="41"/>
      <c r="C47" s="11" t="s">
        <v>17</v>
      </c>
      <c r="D47" s="39">
        <f t="shared" si="8"/>
        <v>0</v>
      </c>
      <c r="E47" s="39">
        <f t="shared" si="7"/>
        <v>0</v>
      </c>
      <c r="F47" s="40">
        <v>0</v>
      </c>
    </row>
    <row r="48" spans="2:12" s="22" customFormat="1" ht="12" customHeight="1" x14ac:dyDescent="0.2">
      <c r="D48" s="28"/>
      <c r="E48" s="28"/>
      <c r="F48" s="29"/>
    </row>
    <row r="49" spans="2:12" s="35" customFormat="1" ht="12" customHeight="1" x14ac:dyDescent="0.2">
      <c r="B49" s="85" t="s">
        <v>20</v>
      </c>
      <c r="C49" s="86"/>
      <c r="D49" s="54">
        <f>IF((SUM((IF(C38="ANO",D38,"0")))+(IF(C39="ANO",D39,"0"))+(IF(C40="ANO",D40,"0"))+(IF(C41="ANO",D41,"0"))+(IF(C42="ANO",D42,"0"))+(IF(C43="ANO",D43,"0"))+(IF(C44="ANO",D44,"0"))+(IF(C45="ANO",D45,"0"))+(IF(C46="ANO",D46,"0"))+(IF(C47="ANO",D47,"0")))&gt;=(D50),"částka do/přesahuje 10 %",SUM((IF(C38="ANO",D38,"0")))+(IF(C39="ANO",D39,"0"))+(IF(C40="ANO",D40,"0"))+(IF(C41="ANO",D41,"0"))+(IF(C42="ANO",D42,"0"))+(IF(C43="ANO",D43,"0"))+(IF(C44="ANO",D44,"0"))+(IF(C45="ANO",D45,"0"))+(IF(C46="ANO",D46,"0"))+(IF(C47="ANO",D47,"0")))</f>
        <v>0</v>
      </c>
      <c r="E49" s="54">
        <f>IF((D49="částka do/přesahuje 10 %"),"částka do/přesahuje 10 %",D49*0.21)</f>
        <v>0</v>
      </c>
      <c r="F49" s="54">
        <f>IF((E49="částka do/přesahuje 10 %"),"částka do/přesahuje 10 %",D49+E49)</f>
        <v>0</v>
      </c>
    </row>
    <row r="50" spans="2:12" s="35" customFormat="1" ht="12" customHeight="1" x14ac:dyDescent="0.2">
      <c r="B50" s="87" t="s">
        <v>26</v>
      </c>
      <c r="C50" s="88"/>
      <c r="D50" s="55">
        <f>D52*0.1</f>
        <v>57373.35500000001</v>
      </c>
      <c r="E50" s="56">
        <f>D50*0.21</f>
        <v>12048.404550000001</v>
      </c>
      <c r="F50" s="56">
        <f>D50+E50</f>
        <v>69421.759550000017</v>
      </c>
    </row>
    <row r="51" spans="2:12" s="35" customFormat="1" ht="12" customHeight="1" x14ac:dyDescent="0.2">
      <c r="B51" s="47"/>
      <c r="C51" s="47"/>
      <c r="D51" s="57"/>
      <c r="E51" s="57"/>
      <c r="F51" s="57"/>
    </row>
    <row r="52" spans="2:12" s="35" customFormat="1" ht="12" customHeight="1" x14ac:dyDescent="0.2">
      <c r="B52" s="87" t="s">
        <v>24</v>
      </c>
      <c r="C52" s="88"/>
      <c r="D52" s="56">
        <f>SUM(D17,D33,IF(C35="ANO",D35,0))</f>
        <v>573733.55000000005</v>
      </c>
      <c r="E52" s="56">
        <f>D52*0.21</f>
        <v>120484.04550000001</v>
      </c>
      <c r="F52" s="56">
        <f>D52+E52</f>
        <v>694217.59550000005</v>
      </c>
    </row>
    <row r="53" spans="2:12" s="37" customFormat="1" ht="20.25" customHeight="1" x14ac:dyDescent="0.25">
      <c r="B53" s="82" t="s">
        <v>23</v>
      </c>
      <c r="C53" s="82"/>
      <c r="D53" s="36">
        <f>D52+D49</f>
        <v>573733.55000000005</v>
      </c>
      <c r="E53" s="36">
        <f>D53*0.21</f>
        <v>120484.04550000001</v>
      </c>
      <c r="F53" s="36">
        <f>D53+E53</f>
        <v>694217.59550000005</v>
      </c>
      <c r="J53" s="38"/>
    </row>
    <row r="54" spans="2:12" s="7" customFormat="1" ht="12" customHeight="1" x14ac:dyDescent="0.25">
      <c r="B54" s="13"/>
      <c r="C54" s="13"/>
      <c r="D54" s="14"/>
      <c r="E54" s="14"/>
      <c r="F54" s="14"/>
      <c r="J54" s="8"/>
    </row>
    <row r="55" spans="2:12" s="7" customFormat="1" ht="32.25" customHeight="1" x14ac:dyDescent="0.25">
      <c r="B55" s="66" t="s">
        <v>19</v>
      </c>
      <c r="C55" s="67"/>
      <c r="D55" s="10" t="str">
        <f>IF((AND(1 &lt;=$C$12,$C$12&lt;=64)),$C$12*D53,"-")</f>
        <v>-</v>
      </c>
      <c r="E55" s="10" t="str">
        <f>IF((AND(1 &lt;=$C$12,$C$12&lt;=64)),$C$12*E53,"-")</f>
        <v>-</v>
      </c>
      <c r="F55" s="10" t="str">
        <f>IF((AND(1 &lt;=$C$12,$C$12&lt;=64)),$C$12*F53,"-")</f>
        <v>-</v>
      </c>
      <c r="J55" s="8"/>
    </row>
    <row r="56" spans="2:12" x14ac:dyDescent="0.2">
      <c r="B56" s="12"/>
      <c r="C56" s="68"/>
      <c r="D56" s="68"/>
      <c r="E56" s="12"/>
      <c r="F56" s="12"/>
      <c r="J56" s="3"/>
      <c r="L56" s="2"/>
    </row>
    <row r="57" spans="2:12" x14ac:dyDescent="0.2">
      <c r="B57" s="65" t="str">
        <f>IF(OR(D49="částka převyšuje 10 %",C10="-",C11="-",C12="-",C27="-",C28="-",C29="-",C30="-",C31="-",C35="-"),"NEJSOU VYPLNĚNA VŠECHNA POVINNÁ POLE NEBO FAKULTATIVNÍ VÝBAVA DO/PŘESAHUJE 10 % !!!","JSOU VYPLNĚNA VŠECHNA POVINNÁ POLE")</f>
        <v>NEJSOU VYPLNĚNA VŠECHNA POVINNÁ POLE NEBO FAKULTATIVNÍ VÝBAVA DO/PŘESAHUJE 10 % !!!</v>
      </c>
      <c r="C57" s="65"/>
      <c r="D57" s="65"/>
      <c r="E57" s="65"/>
      <c r="F57" s="65"/>
      <c r="J57" s="3"/>
      <c r="L57" s="2"/>
    </row>
    <row r="58" spans="2:12" x14ac:dyDescent="0.2">
      <c r="B58" s="65"/>
      <c r="C58" s="65"/>
      <c r="D58" s="65"/>
      <c r="E58" s="65"/>
      <c r="F58" s="65"/>
      <c r="J58" s="3"/>
      <c r="L58" s="2"/>
    </row>
    <row r="59" spans="2:12" x14ac:dyDescent="0.2">
      <c r="B59" s="12"/>
      <c r="C59" s="12"/>
      <c r="D59" s="12"/>
      <c r="E59" s="12"/>
      <c r="F59" s="12"/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</sheetData>
  <sheetProtection formatRows="0"/>
  <mergeCells count="22">
    <mergeCell ref="B57:F58"/>
    <mergeCell ref="B55:C55"/>
    <mergeCell ref="C56:D56"/>
    <mergeCell ref="B37:F37"/>
    <mergeCell ref="C12:F12"/>
    <mergeCell ref="B14:C14"/>
    <mergeCell ref="B17:C17"/>
    <mergeCell ref="B20:F20"/>
    <mergeCell ref="B53:C53"/>
    <mergeCell ref="B33:C33"/>
    <mergeCell ref="B49:C49"/>
    <mergeCell ref="B50:C50"/>
    <mergeCell ref="B52:C52"/>
    <mergeCell ref="B34:F34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49:F49">
    <cfRule type="containsText" dxfId="3" priority="6" operator="containsText" text="částka do/přesahuje 10 %">
      <formula>NOT(ISERROR(SEARCH("částka do/přesahuje 10 %",D49)))</formula>
    </cfRule>
  </conditionalFormatting>
  <conditionalFormatting sqref="B57:F5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!!!",B57)))</formula>
    </cfRule>
    <cfRule type="containsText" dxfId="1" priority="2" operator="containsText" text="JSOU VYPLNĚNA VŠECHNA POVINNÁ POLE">
      <formula>NOT(ISERROR(SEARCH("JSOU VYPLNĚNA VŠECHNA POVINNÁ POLE",B57)))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10 %!!!",B57)))</formula>
    </cfRule>
  </conditionalFormatting>
  <dataValidations count="1">
    <dataValidation type="list" allowBlank="1" showInputMessage="1" showErrorMessage="1" sqref="C32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C21:C31 C35:C36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topLeftCell="A44" workbookViewId="0">
      <selection activeCell="G71" sqref="G71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9" t="s">
        <v>25</v>
      </c>
      <c r="D2">
        <v>1</v>
      </c>
    </row>
    <row r="3" spans="1:4" x14ac:dyDescent="0.25">
      <c r="A3" t="s">
        <v>11</v>
      </c>
      <c r="B3" t="s">
        <v>39</v>
      </c>
      <c r="C3" t="s">
        <v>15</v>
      </c>
      <c r="D3">
        <v>2</v>
      </c>
    </row>
    <row r="4" spans="1:4" x14ac:dyDescent="0.25">
      <c r="B4" t="s">
        <v>40</v>
      </c>
      <c r="C4" t="s">
        <v>14</v>
      </c>
      <c r="D4">
        <v>3</v>
      </c>
    </row>
    <row r="5" spans="1:4" x14ac:dyDescent="0.25">
      <c r="B5" t="s">
        <v>41</v>
      </c>
      <c r="D5">
        <v>4</v>
      </c>
    </row>
    <row r="6" spans="1:4" x14ac:dyDescent="0.25">
      <c r="B6" t="s">
        <v>27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2026-02-12T08:42:48Z</dcterms:modified>
</cp:coreProperties>
</file>